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5\"/>
    </mc:Choice>
  </mc:AlternateContent>
  <bookViews>
    <workbookView xWindow="0" yWindow="0" windowWidth="28800" windowHeight="118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<sst xmlns="http://schemas.openxmlformats.org/spreadsheetml/2006/main" count="43" uniqueCount="41">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</sst>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5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58" fillId="0" borderId="0"/>
    <xf numFmtId="0" fontId="38" fillId="0" borderId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70" fontId="5" fillId="0" borderId="0" xfId="3" applyFont="1" applyFill="1" applyBorder="1" applyAlignment="1">
      <alignment horizontal="left" vertical="center"/>
    </xf>
    <xf numFmtId="170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70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70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70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70" fontId="63" fillId="2" borderId="0" xfId="2" applyFont="1" applyFill="1" applyBorder="1"/>
    <xf numFmtId="170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70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70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70" fontId="2" fillId="2" borderId="0" xfId="4" applyNumberFormat="1" applyFont="1" applyFill="1"/>
    <xf numFmtId="170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69" fontId="63" fillId="2" borderId="0" xfId="200" applyFont="1" applyFill="1"/>
    <xf numFmtId="169" fontId="63" fillId="2" borderId="0" xfId="200" applyFont="1" applyFill="1" applyBorder="1"/>
    <xf numFmtId="169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70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70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69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189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5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XXIV TUAN"/>
      <sheetName val="PL26 TUAN CU"/>
      <sheetName val="PL26 weekly"/>
      <sheetName val="Cash"/>
      <sheetName val="Sheet1"/>
      <sheetName val="Sheet2"/>
      <sheetName val="PL26 TUAN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4" zoomScale="70" zoomScaleSheetLayoutView="70" workbookViewId="0">
      <selection activeCell="H26" sqref="H26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71.25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57.7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"&amp;DAY(H20+1)&amp;"/"&amp;MONTH(G20)&amp;"/"&amp;YEAR(G20)&amp;" đến ngày "&amp;DAY($G$20)&amp;"/"&amp;MONTH($G$20)&amp;"/"&amp;YEAR($G$20)</f>
        <v>Từ ngày 2/10/2025 đến ngày 2/10/2025</v>
      </c>
      <c r="F14" s="128"/>
      <c r="G14" s="128"/>
      <c r="H14" s="128"/>
      <c r="I14" s="114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3" t="str">
        <f>+"From "&amp;DAY(H20+1)&amp;"/"&amp;MONTH(G20)&amp;"/"&amp;YEAR(G20)&amp;" to "&amp;DAY($G$20)&amp;"/"&amp;MONTH($G$20)&amp;"/"&amp;YEAR($G$20)</f>
        <v>From 2/10/2025 to 2/10/2025</v>
      </c>
      <c r="F15" s="111"/>
      <c r="G15" s="111"/>
      <c r="H15" s="111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45933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45933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4" t="s">
        <v>9</v>
      </c>
      <c r="C19" s="129" t="s">
        <v>21</v>
      </c>
      <c r="D19" s="130"/>
      <c r="E19" s="130"/>
      <c r="F19" s="131"/>
      <c r="G19" s="105" t="s">
        <v>10</v>
      </c>
      <c r="H19" s="105" t="s">
        <v>38</v>
      </c>
      <c r="I19" s="12"/>
      <c r="J19" s="12"/>
      <c r="K19" s="21"/>
      <c r="L19" s="21"/>
      <c r="M19" s="21"/>
    </row>
    <row r="20" spans="2:14" ht="22.5">
      <c r="B20" s="106"/>
      <c r="C20" s="107"/>
      <c r="D20" s="108"/>
      <c r="E20" s="108"/>
      <c r="F20" s="109"/>
      <c r="G20" s="112">
        <f>H20+1</f>
        <v>45932</v>
      </c>
      <c r="H20" s="110">
        <v>45931</v>
      </c>
      <c r="I20" s="116"/>
      <c r="J20" s="20"/>
      <c r="K20" s="115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1978174167611</v>
      </c>
      <c r="H22" s="82">
        <v>1990125151689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13708.67</v>
      </c>
      <c r="H24" s="85">
        <v>13706.56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2791453.12</v>
      </c>
      <c r="H26" s="87">
        <v>3161660.59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38267109643</v>
      </c>
      <c r="H27" s="88">
        <v>43335490576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89">
        <f>G27/G22</f>
        <v>1.9344661491164046E-2</v>
      </c>
      <c r="H28" s="89">
        <v>2.1775258977668608E-2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22.5">
      <c r="B33" s="90" t="s">
        <v>11</v>
      </c>
      <c r="C33" s="90"/>
      <c r="D33" s="90"/>
      <c r="E33" s="91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2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2"/>
      <c r="C36" s="92"/>
      <c r="D36" s="92"/>
      <c r="E36" s="92"/>
      <c r="F36" s="93"/>
      <c r="G36" s="93"/>
      <c r="H36" s="94"/>
      <c r="I36" s="50"/>
      <c r="J36" s="24"/>
      <c r="K36" s="35"/>
      <c r="L36" s="36"/>
      <c r="M36" s="36"/>
    </row>
    <row r="37" spans="2:13" ht="23.25">
      <c r="B37" s="95"/>
      <c r="C37" s="95"/>
      <c r="D37" s="95"/>
      <c r="E37" s="95"/>
      <c r="F37" s="96"/>
      <c r="G37" s="96"/>
      <c r="H37" s="97"/>
      <c r="I37" s="50"/>
      <c r="J37" s="24"/>
      <c r="K37" s="137"/>
      <c r="L37" s="137"/>
      <c r="M37" s="36"/>
    </row>
    <row r="38" spans="2:13" ht="23.25">
      <c r="B38" s="98"/>
      <c r="C38" s="98"/>
      <c r="D38" s="98"/>
      <c r="E38" s="98"/>
      <c r="F38" s="96"/>
      <c r="G38" s="96"/>
      <c r="H38" s="97"/>
      <c r="I38" s="50"/>
      <c r="J38" s="24"/>
      <c r="K38" s="139"/>
      <c r="L38" s="139"/>
      <c r="M38" s="36"/>
    </row>
    <row r="39" spans="2:13" ht="23.25">
      <c r="B39" s="98"/>
      <c r="C39" s="98"/>
      <c r="D39" s="98"/>
      <c r="E39" s="98"/>
      <c r="F39" s="96"/>
      <c r="G39" s="96"/>
      <c r="H39" s="97"/>
      <c r="I39" s="50"/>
      <c r="J39" s="24"/>
      <c r="K39" s="56"/>
      <c r="L39" s="56"/>
      <c r="M39" s="36"/>
    </row>
    <row r="40" spans="2:13" ht="23.25">
      <c r="B40" s="98"/>
      <c r="C40" s="98"/>
      <c r="D40" s="98"/>
      <c r="E40" s="98"/>
      <c r="F40" s="96"/>
      <c r="G40" s="96"/>
      <c r="H40" s="97"/>
      <c r="I40" s="50"/>
      <c r="J40" s="24"/>
      <c r="K40" s="56"/>
      <c r="L40" s="56"/>
      <c r="M40" s="36"/>
    </row>
    <row r="41" spans="2:13" ht="23.25">
      <c r="B41" s="91"/>
      <c r="C41" s="91"/>
      <c r="D41" s="91"/>
      <c r="E41" s="91"/>
      <c r="F41" s="96"/>
      <c r="G41" s="96"/>
      <c r="H41" s="97"/>
      <c r="I41" s="50"/>
      <c r="J41" s="24"/>
      <c r="K41" s="35"/>
      <c r="L41" s="36"/>
      <c r="M41" s="36"/>
    </row>
    <row r="42" spans="2:13" ht="23.25">
      <c r="B42" s="91"/>
      <c r="C42" s="91"/>
      <c r="D42" s="91"/>
      <c r="E42" s="91"/>
      <c r="F42" s="96"/>
      <c r="G42" s="96"/>
      <c r="H42" s="97"/>
      <c r="I42" s="50"/>
      <c r="J42" s="24"/>
      <c r="K42" s="35"/>
      <c r="L42" s="36"/>
      <c r="M42" s="36"/>
    </row>
    <row r="43" spans="2:13" ht="22.5">
      <c r="B43" s="99" t="s">
        <v>15</v>
      </c>
      <c r="C43" s="99"/>
      <c r="D43" s="99"/>
      <c r="E43" s="92"/>
      <c r="F43" s="100" t="s">
        <v>17</v>
      </c>
      <c r="G43" s="100"/>
      <c r="H43" s="99"/>
      <c r="I43" s="50"/>
      <c r="J43" s="24"/>
      <c r="K43" s="35"/>
      <c r="L43" s="36"/>
      <c r="M43" s="36"/>
    </row>
    <row r="44" spans="2:13" ht="22.5">
      <c r="B44" s="101" t="s">
        <v>40</v>
      </c>
      <c r="C44" s="95"/>
      <c r="D44" s="95"/>
      <c r="E44" s="95"/>
      <c r="F44" s="101" t="s">
        <v>18</v>
      </c>
      <c r="G44" s="101"/>
      <c r="H44" s="102"/>
      <c r="I44" s="50"/>
      <c r="J44" s="24"/>
      <c r="K44" s="35"/>
      <c r="L44" s="36"/>
      <c r="M44" s="36"/>
    </row>
    <row r="45" spans="2:13" ht="23.25">
      <c r="B45" s="103" t="s">
        <v>39</v>
      </c>
      <c r="C45" s="98"/>
      <c r="D45" s="98"/>
      <c r="E45" s="98"/>
      <c r="F45" s="103" t="s">
        <v>19</v>
      </c>
      <c r="G45" s="103"/>
      <c r="H45" s="102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7"/>
      <c r="K62" s="36"/>
    </row>
    <row r="63" spans="9:11" ht="15.75">
      <c r="I63" s="52"/>
      <c r="J63" s="118"/>
      <c r="K63" s="117"/>
    </row>
    <row r="64" spans="9:11" ht="15.75">
      <c r="I64" s="52"/>
      <c r="J64" s="24"/>
      <c r="K64" s="118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paperSize="9" scale="41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Bf83/ZnKnMVax2myym0NCX6BBNU=</DigestValue>
    </Reference>
    <Reference URI="#idOfficeObject" Type="http://www.w3.org/2000/09/xmldsig#Object">
      <DigestMethod Algorithm="http://www.w3.org/2000/09/xmldsig#sha1"/>
      <DigestValue>5J7eKa4kWto6lF9bpLibFDE0lCs=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mL9aDDOuYvESDEH4ueTJLX5kiDs=</DigestValue>
    </Reference>
  </SignedInfo>
  <SignatureValue>qlxC/oJhrEoakSH5ICXG5lo14zQ89HPxVOYoAMNdFrkRfz5Neg2egxveUYFtoran3b/lL0ZwyiXB
5kNiyWO8opSy4qCPx5lhf3pMIsHrYExttDczuTalr4QszhuFEJgKxEVgJxhG0CDuTBAc6Ba+1DNI
9q4zp0IOjL4Da30ouPmELGyJ8FW1wH92DzcS6AzPJeamQQUx90bNh7COAwNQvHkrW59LGZggYQzj
p0ZN9vQ8kcxZCVzTiGON20v3b8TYtcChb1CQof5UKKZ4I7rpCB5GvvuNGg3pr1j3xL7IjDtcK/xL
AiyVUv/lbc6KJfNnzTQ38Dw3Ibtquo9dJxz8uQ==</SignatureValue>
  <KeyInfo>
    <X509Data>
      <X509Certificate>MIIGHTCCBAWgAwIBAgIQVAEBAejrWKKfPpkkDCInojANBgkqhkiG9w0BAQsFADBZMRUwEwYDVQQD
DAxWTlBULUNBIFNIQTIxMzAxBgNVBAoMKlZJRVROQU0gUE9TVFMgQU5EIFRFTEVDT01NVU5JQ0FU
SU9OUyBHUk9VUDELMAkGA1UEBhMCVk4wHhcNMjUwNzA4MDExMTMxWhcNMjcwNzIwMTEwOTQ3WjCB
zTELMAkGA1UEBhMCVk4xEjAQBgNVBAgMCUjDgCBO4buYSTEVMBMGA1UEBwwMSG/DoG4gS2nhur9t
MW8wbQYDVQQDDGZOR8OCTiBIw4BORyBUSMavxqBORyBN4bqgSSBD4buUIFBI4bqmTiDEkOG6plUg
VMavIFbDgCBQSMOBVCBUUknhu4JOIFZJ4buGVCBOQU0gLSBDSEkgTkjDgU5IIEjDgCBUSMOATkgx
IjAgBgoJkiaJk/IsZAEBDBJNU1Q6MDEwMDE1MDYxOS0wNzMwggEiMA0GCSqGSIb3DQEBAQUAA4IB
DwAwggEKAoIBAQC9gXHTIb/SGzil9J7u8A5ykCjAWSpk6RRwE0QX4gHHX1uEelBNS33QrIJCDWej
uf0Yli66GtRwLP7/Zq+GXhoXUzqjmsKmK116dBKM6PKf89Uj4ySiveWOSw3Wdk7MCgA+IR069Ro6
gbS3a8xXtN4cbgzJWbdSX/5+FBCYozoxNBGaSCPPPfFqjsFPxhPw6MDlakoJQSb5+MfnvnRQhOMm
+e0x4TApVroGZX2iJsxSASL14WJFZB11Pn3KcmXdcjWNgSBJrk6p52X3kGVbQL4rD8UykNTJI7Yt
75b0kDWWdT/fu213rk5XL7H/eMw9Qw4PpwB4DJfvSYHBQHbqPA4nAgMBAAGjggFqMIIBZjAMBgNV
HRMBAf8EAjAAMB8GA1UdIwQYMBaAFGuVxMQpI8onE8sE8P106s29CP/BMIGHBggrBgEFBQcBAQR7
MHkwPgYIKwYBBQUHMAKGMmh0dHA6Ly9wdWIudm5wdC1jYS52bi9jZXJ0cy92bnB0Y2Etc2hhMjU2
LTIwMjQuY2VyMDcGCCsGAQUFBzABhitodHRwOi8vb2NzcC1zaGEyNTYudm5wdC1jYS52bi9yZXNw
b25kZXIyMDI0MB8GA1UdEQQYMBaBFGR2Y2suaHRoQGJpZHYuY29tLnZuMBUGA1UdJQQOMAwGCisG
AQQBgjcKAwwwRAYDVR0fBD0wOzA5oDegNYYzaHR0cDovL2NybC1zaGEyNTYudm5wdC1jYS52bi92
bnB0Y2Etc2hhMjU2LTIwMjQuY3JsMB0GA1UdDgQWBBS7PaeullEJ+x1hDsN0dcO6pKhSDzAOBgNV
HQ8BAf8EBAMCBPAwDQYJKoZIhvcNAQELBQADggIBANHD2WEBh5mje8caCWIqLaAb40qi1G1G8PV5
cdADYXgn7pJgGuz7TNyMkrfByJsksd5tS3QHokF2T270EuXPj/6SXvRIlo4yKREBeqFC7fcCv+oc
uytKL2lneUEJkA6q7UobPdlUzRoyUgqIKJnSXMr89KbJ0Ok90B4+5n1N83ie5BuL9l93NGE1AFgg
gJfEc+/2RP3dFLAONu6i8UmGWKuwR3miIUtusiK9lIJEaTTC4XOU2ZQJ4Xxm4glSozSMbb6XVrfD
iW+xKcZ38DmUFtQL/FPykOkD1RJ9++2bBSL7PItZYdSvAhJJwFNfLhEPb42sCIeayludBUdlSj4f
d37VLzrpEiBbV5+gY+Q0qgQa/f84VqNGJIiGdv1/m8lktkjsRJA5ZsOBgOOfWQAjqbq0jNpUzaEg
TMqeYbbSkK/awxutOzg8X9i3QD3xE3rGjt5WwgSXcwR2XN009Nc1N+cM57tQN7ZXaZErT7CBM7xf
aGlgJxFNVGOPrC887PnMu/CWqqwJyKIK7DTH6AXjfwg/klxolPrOeztTXaHlxcYuq7Xd4uLznNEY
+9Kh9Ca+LpbV1vp7HcM3Lxu36JNlDDSt6dwcwhe2JuV5eoHfLR4nw5617NJVUJfyzLB7sW2oX3DK
s+eK3Sz1BFJ+q6wDO7k6mXMRVppVZNpq5P3ChP93</X509Certificate>
    </X509Data>
  </KeyInfo>
  <Object xmlns:mdssi="http://schemas.openxmlformats.org/package/2006/digital-signature" Id="idPackageObject">
    <Manifest>
      <Reference URI="/xl/externalLinks/externalLink6.xml?ContentType=application/vnd.openxmlformats-officedocument.spreadsheetml.externalLink+xml">
        <DigestMethod Algorithm="http://www.w3.org/2000/09/xmldsig#sha1"/>
        <DigestValue>KCVdVfz0m/EtEk7duwHLUHLldDY=</DigestValue>
      </Reference>
      <Reference URI="/xl/theme/theme1.xml?ContentType=application/vnd.openxmlformats-officedocument.theme+xml">
        <DigestMethod Algorithm="http://www.w3.org/2000/09/xmldsig#sha1"/>
        <DigestValue>ws0gcdu2aM8dJ36PXh4TC2naUx4=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NltWMcsVQ9pPVr/AcbrOiXduAOE=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jyZUH+AdOW90uZ7oiYY6OO77T/0=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RaZyHMGQVVOHcFa5d4wa4sASTG8=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RACsWCMzHut/sfzD5EFBBafhepk=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3AjPyW2a7fySOwH+dIic7FDgR1g=</DigestValue>
      </Reference>
      <Reference URI="/xl/sharedStrings.xml?ContentType=application/vnd.openxmlformats-officedocument.spreadsheetml.sharedStrings+xml">
        <DigestMethod Algorithm="http://www.w3.org/2000/09/xmldsig#sha1"/>
        <DigestValue>lGw8BMbtzryscx3+GPqMoB8jOvw=</DigestValue>
      </Reference>
      <Reference URI="/xl/drawings/drawing1.xml?ContentType=application/vnd.openxmlformats-officedocument.drawing+xml">
        <DigestMethod Algorithm="http://www.w3.org/2000/09/xmldsig#sha1"/>
        <DigestValue>GpvHwZkiLjHT8qyIcw2crtol8VQ=</DigestValue>
      </Reference>
      <Reference URI="/xl/workbook.xml?ContentType=application/vnd.openxmlformats-officedocument.spreadsheetml.sheet.main+xml">
        <DigestMethod Algorithm="http://www.w3.org/2000/09/xmldsig#sha1"/>
        <DigestValue>h6JP/Aa9adAkR71XVZxbXbgHYL8=</DigestValue>
      </Reference>
      <Reference URI="/xl/styles.xml?ContentType=application/vnd.openxmlformats-officedocument.spreadsheetml.styles+xml">
        <DigestMethod Algorithm="http://www.w3.org/2000/09/xmldsig#sha1"/>
        <DigestValue>aEPUPrxuLcHhJowcQupzFevUZJg=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rdZ4mZBAdZ2uITidqGYGFoAizpI=</DigestValue>
      </Reference>
      <Reference URI="/xl/calcChain.xml?ContentType=application/vnd.openxmlformats-officedocument.spreadsheetml.calcChain+xml">
        <DigestMethod Algorithm="http://www.w3.org/2000/09/xmldsig#sha1"/>
        <DigestValue>X8gMXxJSNx/rSPutmUOT/VqAXsw=</DigestValue>
      </Reference>
      <Reference URI="/xl/worksheets/sheet1.xml?ContentType=application/vnd.openxmlformats-officedocument.spreadsheetml.worksheet+xml">
        <DigestMethod Algorithm="http://www.w3.org/2000/09/xmldsig#sha1"/>
        <DigestValue>lHFeoU+Of+VIigtUEJOI7N+s0nw=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h5/RHNig+QQ/9reorGU02A/f4C4=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yPqmBQTlwyq6A7+8V+b9EoBXmZg=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1uUZQpi134HbZ2J6l7w1E5wb6AI=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nTH/dA6PlZ7ljZ3dQsAKzdUY2cI=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2yqv/otv8+wxeuiWPUlfGi/DK0c=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9y/+hhKS1qoj/vRg41c2Kj5FS0w=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lc9GtqUKKvgSI3mYOXKEBypdvOQ=</DigestValue>
      </Reference>
    </Manifest>
    <SignatureProperties>
      <SignatureProperty Id="idSignatureTime" Target="#idPackageSignature">
        <mdssi:SignatureTime>
          <mdssi:Format>YYYY-MM-DDThh:mm:ssTZD</mdssi:Format>
          <mdssi:Value>2025-10-03T07:27:08Z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2025-10-03T07:27:08Z</xd:SigningTime>
          <xd:SigningCertificate>
            <xd:Cert>
              <xd:CertDigest>
                <DigestMethod Algorithm="http://www.w3.org/2000/09/xmldsig#sha1"/>
                <DigestValue>rECSuvS42DEA0qj75IAyEj5/oi0=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p5gESNfOEM7KQ+0lSwElDzxwusJSxYIK0oHwL77KWDY=</DigestValue>
    </Reference>
    <Reference Type="http://www.w3.org/2000/09/xmldsig#Object" URI="#idOfficeObject">
      <DigestMethod Algorithm="http://www.w3.org/2001/04/xmlenc#sha256"/>
      <DigestValue>zQWvlJ6u1uZNBFvU2eO2LrSHzifAGRBs8xLamG5Pcdc=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uMmY386UL6n83G7Iuh6q3YdmpOUXVeqZiXOvo88DSeo=</DigestValue>
    </Reference>
  </SignedInfo>
  <SignatureValue>e0+wcD0+p5KMHMjXMxmQvnlbKxZQDmNTfxmdjm2FfMvWzv8+Cd0Q9/Tgc4NRmp0vvq0wSl5lxR4M
0poC3F6kI/PF/uWt8jv+VaCLLfTgxFVAl/AsDw9NRMs2firS3cr8i2PLEvIsi4SGIcQVwWDTaD7I
nGvsGP4cNln7PHsqwkBNz2NJImxipWhpCNN5wFamWrOcZVDBCS1CZ/hzKGw+Xf3HluqQsqXq13tf
NxGnSn2XQfLWPCvRlJDuQ63q61hliBz1MBJ+XeDIlrPwljX2JhWjW3qcWyAU00nOjZ7cKOvLRO2s
i+kkrEtLtJQxHxED/j4F77nURAgmjYFztZXKjA==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r5PZStNTIvEo4eRDWAaewod8z52CsH2taGYJzU+nCyQ=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R6qMmAm6J1dGXUxHDrTB6Nvyy/otHX8I+VM9db3dML4=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kbl4RYW324Fu2E7gEtk1DothBdKKZrg2HvNdyUwDyec=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on1SuvCaIXE+pcA2G6FqrEcMa+GbbYnj6mkXGpFoFco=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HDI64xjg9BbALOyjrj+u5G/hlCU/Ae69pz+2kcXVFDs=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2025-10-03T08:12:15Z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2025-10-03T08:12:15Z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2025-10-02T03:18:15Z</cp:lastPrinted>
  <dcterms:created xsi:type="dcterms:W3CDTF">2021-01-04T12:03:55Z</dcterms:created>
  <dcterms:modified xsi:type="dcterms:W3CDTF">2025-10-03T03:39:30Z</dcterms:modified>
</cp:coreProperties>
</file>